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9198EC0-0241-4F54-AF7C-C8666B89DB49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EKİM 2025" sheetId="17" r:id="rId1"/>
    <sheet name="KASIM 2025" sheetId="18" r:id="rId2"/>
    <sheet name="ARALIK 2025" sheetId="19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6" i="19" l="1"/>
  <c r="J37" i="19" s="1"/>
  <c r="J36" i="18"/>
  <c r="J37" i="18" s="1"/>
  <c r="AC2" i="19"/>
  <c r="AC2" i="18"/>
  <c r="AC2" i="17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L36" i="19" l="1"/>
  <c r="L36" i="18"/>
  <c r="F37" i="19"/>
  <c r="F37" i="18"/>
  <c r="F37" i="17"/>
  <c r="J4" i="19"/>
  <c r="J4" i="18"/>
  <c r="J4" i="17" l="1"/>
  <c r="J36" i="17"/>
  <c r="J37" i="17" s="1"/>
  <c r="J7" i="17"/>
  <c r="J35" i="17" l="1"/>
  <c r="J39" i="17" s="1"/>
  <c r="J7" i="18" s="1"/>
  <c r="J35" i="18" s="1"/>
  <c r="J39" i="18" s="1"/>
  <c r="J7" i="19" s="1"/>
  <c r="L36" i="17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<sst xmlns="http://schemas.openxmlformats.org/spreadsheetml/2006/main" count="109" uniqueCount="34">
  <si>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</si>
  <si>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</si>
  <si>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</si>
  <si>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</si>
  <si>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</si>
  <si>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</si>
  <si>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</si>
  <si>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</si>
  <si>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</si>
  <si>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</si>
  <si>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</si>
  <si>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</si>
  <si>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</si>
  <si>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</si>
  <si>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</si>
  <si>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</si>
  <si>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</si>
  <si>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</si>
  <si>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</si>
  <si>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</si>
  <si>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</si>
  <si>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</si>
  <si>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</si>
  <si>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</si>
  <si>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</si>
  <si>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</si>
  <si>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</si>
  <si>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</si>
  <si>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</si>
  <si>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</si>
  <si>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</si>
  <si>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</si>
  <si>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</si>
  <si>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HAYKENT SÜT (UMUT AYHAN)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</si>
</sst>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tabSelected="1" zoomScale="85" zoomScaleNormal="85" workbookViewId="0">
      <selection activeCell="N12" sqref="N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 t="e">
        <f>#REF!*-1</f>
        <v>#REF!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>
        <v>7293</v>
      </c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>
        <v>0</v>
      </c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>
        <v>9889</v>
      </c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17182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 t="e">
        <f>SUM(J4:J34)</f>
        <v>#REF!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17182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 t="e">
        <f>J36+J37+J38-J35</f>
        <v>#REF!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 t="e">
        <f>'EKİM 2025'!J39*-1</f>
        <v>#REF!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 t="e">
        <f>SUM(J4:J34)</f>
        <v>#REF!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J36-J4-J5-J6+J37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 t="e">
        <f>J36+J37+J38-J35</f>
        <v>#REF!</v>
      </c>
      <c r="M39" s="17"/>
      <c r="N39" s="37" t="e">
        <f>J39+N34</f>
        <v>#REF!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 t="e">
        <f>N40+N39</f>
        <v>#REF!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33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 t="e">
        <f>'KASIM 2025'!J39*-1</f>
        <v>#REF!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 t="e">
        <f>SUM(J4:J34)</f>
        <v>#REF!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J36-J4-J5-J6+J37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 t="e">
        <f>J36+J37+J38-J35</f>
        <v>#REF!</v>
      </c>
      <c r="M39" s="17"/>
      <c r="N39" s="37" t="e">
        <f>J39+N34</f>
        <v>#REF!</v>
      </c>
    </row>
    <row r="40" spans="2:14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  <c r="M40" s="17" t="s">
        <v>25</v>
      </c>
      <c r="N40" s="37"/>
    </row>
    <row r="41" spans="2:14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  <c r="M41" s="17" t="s">
        <v>32</v>
      </c>
      <c r="N41" s="37" t="e">
        <f>N40+N39</f>
        <v>#REF!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2025-10-15T08:58:11Z</dcterms:modified>
</cp:coreProperties>
</file>